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Users/domi/Documents/_ENI - MAJ livre mBlock/Repris non relus/"/>
    </mc:Choice>
  </mc:AlternateContent>
  <xr:revisionPtr revIDLastSave="0" documentId="13_ncr:1_{A9C675D8-AE50-0B41-A872-D036B10A9049}" xr6:coauthVersionLast="46" xr6:coauthVersionMax="46" xr10:uidLastSave="{00000000-0000-0000-0000-000000000000}"/>
  <bookViews>
    <workbookView xWindow="0" yWindow="500" windowWidth="25600" windowHeight="15500" tabRatio="500" xr2:uid="{00000000-000D-0000-FFFF-FFFF00000000}"/>
  </bookViews>
  <sheets>
    <sheet name="Feuil1" sheetId="1" r:id="rId1"/>
  </sheets>
  <definedNames>
    <definedName name="_xlnm.Print_Area" localSheetId="0">Feuil1!$B$2:$H$21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4" i="1" l="1"/>
  <c r="L5" i="1"/>
  <c r="L7" i="1"/>
  <c r="L9" i="1" s="1"/>
  <c r="L8" i="1"/>
  <c r="L10" i="1" s="1"/>
  <c r="L11" i="1" s="1"/>
  <c r="L13" i="1" s="1"/>
  <c r="L15" i="1" s="1"/>
  <c r="L17" i="1" s="1"/>
  <c r="K4" i="1"/>
  <c r="K5" i="1"/>
  <c r="K7" i="1" s="1"/>
  <c r="K9" i="1" s="1"/>
  <c r="J4" i="1"/>
  <c r="J5" i="1"/>
  <c r="J7" i="1"/>
  <c r="J9" i="1" s="1"/>
  <c r="J8" i="1"/>
  <c r="J10" i="1" s="1"/>
  <c r="J11" i="1" s="1"/>
  <c r="J13" i="1" s="1"/>
  <c r="J15" i="1" s="1"/>
  <c r="I4" i="1"/>
  <c r="I5" i="1"/>
  <c r="I7" i="1" s="1"/>
  <c r="I9" i="1" s="1"/>
  <c r="H4" i="1"/>
  <c r="H5" i="1"/>
  <c r="H7" i="1" s="1"/>
  <c r="H9" i="1" s="1"/>
  <c r="E4" i="1"/>
  <c r="F4" i="1"/>
  <c r="F10" i="1" s="1"/>
  <c r="F11" i="1" s="1"/>
  <c r="F13" i="1" s="1"/>
  <c r="F15" i="1" s="1"/>
  <c r="F17" i="1" s="1"/>
  <c r="G4" i="1"/>
  <c r="E5" i="1"/>
  <c r="E8" i="1" s="1"/>
  <c r="F5" i="1"/>
  <c r="G5" i="1"/>
  <c r="G7" i="1" s="1"/>
  <c r="G9" i="1" s="1"/>
  <c r="F7" i="1"/>
  <c r="F9" i="1" s="1"/>
  <c r="F8" i="1"/>
  <c r="G8" i="1"/>
  <c r="D4" i="1"/>
  <c r="D5" i="1"/>
  <c r="D8" i="1" s="1"/>
  <c r="L18" i="1" l="1"/>
  <c r="L20" i="1"/>
  <c r="K8" i="1"/>
  <c r="K10" i="1" s="1"/>
  <c r="K11" i="1" s="1"/>
  <c r="K13" i="1" s="1"/>
  <c r="K15" i="1" s="1"/>
  <c r="K17" i="1" s="1"/>
  <c r="J17" i="1"/>
  <c r="I8" i="1"/>
  <c r="I10" i="1" s="1"/>
  <c r="I11" i="1" s="1"/>
  <c r="I13" i="1" s="1"/>
  <c r="I15" i="1" s="1"/>
  <c r="I17" i="1" s="1"/>
  <c r="G10" i="1"/>
  <c r="G11" i="1" s="1"/>
  <c r="G13" i="1" s="1"/>
  <c r="G15" i="1" s="1"/>
  <c r="G17" i="1" s="1"/>
  <c r="D10" i="1"/>
  <c r="D11" i="1" s="1"/>
  <c r="D13" i="1" s="1"/>
  <c r="D15" i="1" s="1"/>
  <c r="D17" i="1" s="1"/>
  <c r="F20" i="1"/>
  <c r="F18" i="1"/>
  <c r="D7" i="1"/>
  <c r="D9" i="1" s="1"/>
  <c r="E7" i="1"/>
  <c r="E9" i="1" s="1"/>
  <c r="H8" i="1"/>
  <c r="H10" i="1" s="1"/>
  <c r="H11" i="1" s="1"/>
  <c r="H13" i="1" s="1"/>
  <c r="H15" i="1" s="1"/>
  <c r="H17" i="1" s="1"/>
  <c r="L21" i="1" l="1"/>
  <c r="K18" i="1"/>
  <c r="K20" i="1"/>
  <c r="K21" i="1" s="1"/>
  <c r="J18" i="1"/>
  <c r="J20" i="1"/>
  <c r="J21" i="1" s="1"/>
  <c r="I18" i="1"/>
  <c r="I20" i="1"/>
  <c r="I21" i="1" s="1"/>
  <c r="H18" i="1"/>
  <c r="H20" i="1"/>
  <c r="H21" i="1" s="1"/>
  <c r="D20" i="1"/>
  <c r="D18" i="1"/>
  <c r="G18" i="1"/>
  <c r="G20" i="1"/>
  <c r="G21" i="1" s="1"/>
  <c r="F21" i="1"/>
  <c r="E10" i="1"/>
  <c r="E11" i="1" s="1"/>
  <c r="E13" i="1" s="1"/>
  <c r="E15" i="1" s="1"/>
  <c r="E17" i="1" s="1"/>
  <c r="E20" i="1" l="1"/>
  <c r="E21" i="1" s="1"/>
  <c r="E18" i="1"/>
  <c r="D21" i="1"/>
</calcChain>
</file>

<file path=xl/sharedStrings.xml><?xml version="1.0" encoding="utf-8"?>
<sst xmlns="http://schemas.openxmlformats.org/spreadsheetml/2006/main" count="36" uniqueCount="36">
  <si>
    <t>Corrections :</t>
  </si>
  <si>
    <t>Recherche de la pleine lune</t>
  </si>
  <si>
    <t>Si N &lt; 21</t>
  </si>
  <si>
    <t>Parce que Pâques est le premier dimanche qui suit la première pleine lune qui suit le 21 mars. Le calendrier de référence est le « calendrier lunaire » plutôt que les dates actuelles de la pleine lune qui sont sujettes aux variations</t>
  </si>
  <si>
    <t xml:space="preserve">Date de Pâques : </t>
  </si>
  <si>
    <t>Si N &gt; 31</t>
  </si>
  <si>
    <t>A</t>
  </si>
  <si>
    <t>G = A modulo 19 + 1</t>
  </si>
  <si>
    <t>Siècle : S = Partie entière (A/100) + 1</t>
  </si>
  <si>
    <t>D = partie entière(5A/4) - X - 10</t>
  </si>
  <si>
    <t xml:space="preserve">E = (11G + 20 + Z -X) mod 30. Si E = 25 et G&gt;11 ou si E=24 alors il faut augmenter E de 1. </t>
  </si>
  <si>
    <t>N = 44 - E</t>
  </si>
  <si>
    <t>N = N + 7 - ((D + N) modulo 7)</t>
  </si>
  <si>
    <t>Année</t>
  </si>
  <si>
    <t>Langage littéral</t>
  </si>
  <si>
    <t>Résultat</t>
  </si>
  <si>
    <t>Pseudo-code</t>
  </si>
  <si>
    <t>Mois</t>
  </si>
  <si>
    <t>Jour</t>
  </si>
  <si>
    <t>Date complète</t>
  </si>
  <si>
    <t>E vaut donc</t>
  </si>
  <si>
    <t>N après correction vaut donc</t>
  </si>
  <si>
    <t>X = partie entière(3S/4) - 12</t>
  </si>
  <si>
    <t>Z = partie entière((8S+5)/25) - 5</t>
  </si>
  <si>
    <r>
      <rPr>
        <b/>
        <sz val="12"/>
        <color theme="1"/>
        <rFont val="Calibri"/>
        <family val="2"/>
        <scheme val="minor"/>
      </rPr>
      <t>Nombre d’Or : G</t>
    </r>
    <r>
      <rPr>
        <sz val="12"/>
        <color theme="1"/>
        <rFont val="Calibri"/>
        <family val="2"/>
        <scheme val="minor"/>
      </rPr>
      <t xml:space="preserve"> = (A modulo 19) + 1. On rappelle que modulo désigne le reste de la division de A par 19</t>
    </r>
  </si>
  <si>
    <r>
      <rPr>
        <b/>
        <sz val="12"/>
        <color theme="1"/>
        <rFont val="Calibri"/>
        <family val="2"/>
        <scheme val="minor"/>
      </rPr>
      <t>Siècle : S</t>
    </r>
    <r>
      <rPr>
        <sz val="12"/>
        <color theme="1"/>
        <rFont val="Calibri"/>
        <family val="2"/>
        <scheme val="minor"/>
      </rPr>
      <t xml:space="preserve"> = Partie entière (A/100) + 1. S désigne le nombre de siècles quand A n’est pas un multiple de 1000. 2017 est au XXIème siècle</t>
    </r>
  </si>
  <si>
    <r>
      <rPr>
        <b/>
        <sz val="12"/>
        <color theme="1"/>
        <rFont val="Calibri"/>
        <family val="2"/>
        <scheme val="minor"/>
      </rPr>
      <t xml:space="preserve">X </t>
    </r>
    <r>
      <rPr>
        <sz val="12"/>
        <color theme="1"/>
        <rFont val="Calibri"/>
        <family val="2"/>
        <scheme val="minor"/>
      </rPr>
      <t>= partie entière(3S/4) - 12. Cette correction est le nombre d’années bissextiles et permet de rester aligné sur l’année solaire</t>
    </r>
  </si>
  <si>
    <r>
      <rPr>
        <b/>
        <sz val="12"/>
        <color theme="1"/>
        <rFont val="Calibri"/>
        <family val="2"/>
        <scheme val="minor"/>
      </rPr>
      <t xml:space="preserve">Z </t>
    </r>
    <r>
      <rPr>
        <sz val="12"/>
        <color theme="1"/>
        <rFont val="Calibri"/>
        <family val="2"/>
        <scheme val="minor"/>
      </rPr>
      <t>= partie entière(8S+5)/25) - 5. Cette correction permet de synchroniser Pâques avec l’orbite de la Lune.</t>
    </r>
  </si>
  <si>
    <r>
      <rPr>
        <b/>
        <sz val="12"/>
        <color theme="1"/>
        <rFont val="Calibri"/>
        <family val="2"/>
        <scheme val="minor"/>
      </rPr>
      <t>Dimanche : D</t>
    </r>
    <r>
      <rPr>
        <sz val="12"/>
        <color theme="1"/>
        <rFont val="Calibri"/>
        <family val="2"/>
        <scheme val="minor"/>
      </rPr>
      <t xml:space="preserve"> = partie entière(5A/4) - X - 10</t>
    </r>
  </si>
  <si>
    <r>
      <rPr>
        <b/>
        <sz val="12"/>
        <color theme="1"/>
        <rFont val="Calibri"/>
        <family val="2"/>
        <scheme val="minor"/>
      </rPr>
      <t xml:space="preserve">Epacte : E </t>
    </r>
    <r>
      <rPr>
        <sz val="12"/>
        <color theme="1"/>
        <rFont val="Calibri"/>
        <family val="2"/>
        <scheme val="minor"/>
      </rPr>
      <t>= (11G + 20 + Z -X) mod 30. Si E = 25 et G&gt;11 ou si E=24 alors il faut augmenter E de 1. L’Epacte est le premier jour de pleine lune</t>
    </r>
  </si>
  <si>
    <r>
      <rPr>
        <b/>
        <sz val="12"/>
        <color theme="1"/>
        <rFont val="Calibri"/>
        <family val="2"/>
        <scheme val="minor"/>
      </rPr>
      <t xml:space="preserve">Dimanche suivant </t>
    </r>
    <r>
      <rPr>
        <sz val="12"/>
        <color theme="1"/>
        <rFont val="Calibri"/>
        <family val="2"/>
        <scheme val="minor"/>
      </rPr>
      <t>: N = N + 7 - ((D + N) modulo 7)</t>
    </r>
  </si>
  <si>
    <r>
      <t xml:space="preserve">      </t>
    </r>
    <r>
      <rPr>
        <b/>
        <sz val="12"/>
        <color theme="1"/>
        <rFont val="Calibri"/>
        <family val="2"/>
        <scheme val="minor"/>
      </rPr>
      <t>Alors</t>
    </r>
    <r>
      <rPr>
        <sz val="12"/>
        <color theme="1"/>
        <rFont val="Calibri"/>
        <family val="2"/>
        <scheme val="minor"/>
      </rPr>
      <t xml:space="preserve"> la date est N - 31 avril</t>
    </r>
  </si>
  <si>
    <r>
      <t xml:space="preserve">     </t>
    </r>
    <r>
      <rPr>
        <b/>
        <sz val="12"/>
        <color theme="1"/>
        <rFont val="Calibri"/>
        <family val="2"/>
        <scheme val="minor"/>
      </rPr>
      <t xml:space="preserve"> Sinon</t>
    </r>
    <r>
      <rPr>
        <sz val="12"/>
        <color theme="1"/>
        <rFont val="Calibri"/>
        <family val="2"/>
        <scheme val="minor"/>
      </rPr>
      <t xml:space="preserve"> la date est N mars</t>
    </r>
  </si>
  <si>
    <r>
      <rPr>
        <b/>
        <sz val="12"/>
        <color theme="1"/>
        <rFont val="Calibri"/>
        <family val="2"/>
        <scheme val="minor"/>
      </rPr>
      <t xml:space="preserve">Soit </t>
    </r>
    <r>
      <rPr>
        <sz val="12"/>
        <color theme="1"/>
        <rFont val="Calibri"/>
        <family val="2"/>
        <scheme val="minor"/>
      </rPr>
      <t>N = 44 - E</t>
    </r>
  </si>
  <si>
    <r>
      <rPr>
        <b/>
        <sz val="12"/>
        <color theme="1"/>
        <rFont val="Calibri"/>
        <family val="2"/>
        <scheme val="minor"/>
      </rPr>
      <t xml:space="preserve">            Alors </t>
    </r>
    <r>
      <rPr>
        <sz val="12"/>
        <color theme="1"/>
        <rFont val="Calibri"/>
        <family val="2"/>
        <scheme val="minor"/>
      </rPr>
      <t>N = N + 30</t>
    </r>
  </si>
  <si>
    <t>Résultat donné par mBlock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</si>
</sst>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Fill="1" applyBorder="1" applyAlignment="1">
      <alignment vertical="center" wrapText="1"/>
    </xf>
    <xf numFmtId="0" fontId="0" fillId="0" borderId="19" xfId="0" applyFill="1" applyBorder="1" applyAlignment="1">
      <alignment vertical="center"/>
    </xf>
    <xf numFmtId="0" fontId="0" fillId="0" borderId="17" xfId="0" applyFill="1" applyBorder="1" applyAlignment="1">
      <alignment vertical="center" wrapText="1"/>
    </xf>
    <xf numFmtId="0" fontId="0" fillId="0" borderId="20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17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vertical="center" wrapText="1"/>
    </xf>
    <xf numFmtId="0" fontId="0" fillId="0" borderId="20" xfId="0" applyFill="1" applyBorder="1" applyAlignment="1">
      <alignment horizontal="right" vertical="center"/>
    </xf>
    <xf numFmtId="0" fontId="1" fillId="0" borderId="17" xfId="0" applyFont="1" applyFill="1" applyBorder="1" applyAlignment="1">
      <alignment vertical="center" wrapText="1"/>
    </xf>
    <xf numFmtId="0" fontId="0" fillId="0" borderId="15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17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1" fillId="0" borderId="22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0" fillId="0" borderId="18" xfId="0" applyFill="1" applyBorder="1" applyAlignment="1">
      <alignment vertical="center" wrapText="1"/>
    </xf>
    <xf numFmtId="0" fontId="0" fillId="0" borderId="21" xfId="0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2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vertical="center"/>
    </xf>
    <xf numFmtId="0" fontId="1" fillId="2" borderId="13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26" xfId="0" applyFont="1" applyBorder="1" applyAlignment="1">
      <alignment vertical="center"/>
    </xf>
    <xf numFmtId="15" fontId="1" fillId="0" borderId="27" xfId="0" applyNumberFormat="1" applyFont="1" applyBorder="1" applyAlignment="1">
      <alignment horizontal="center" vertical="center"/>
    </xf>
    <xf numFmtId="15" fontId="1" fillId="0" borderId="28" xfId="0" applyNumberFormat="1" applyFont="1" applyBorder="1" applyAlignment="1">
      <alignment horizontal="center" vertical="center"/>
    </xf>
    <xf numFmtId="15" fontId="1" fillId="2" borderId="2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215900</xdr:colOff>
      <xdr:row>23</xdr:row>
      <xdr:rowOff>50800</xdr:rowOff>
    </xdr:from>
    <xdr:to>
      <xdr:col>3</xdr:col>
      <xdr:colOff>685800</xdr:colOff>
      <xdr:row>23</xdr:row>
      <xdr:rowOff>520700</xdr:rowOff>
    </xdr:to>
    <xdr:pic>
      <xdr:nvPicPr>
        <xdr:cNvPr id="3" name="dimg_19" descr="Résultat de recherche d'images pour &quot;icon ok&quot;">
          <a:extLst>
            <a:ext uri="{FF2B5EF4-FFF2-40B4-BE49-F238E27FC236}">
              <a16:creationId xmlns:a16="http://schemas.microsoft.com/office/drawing/2014/main" id="{5B5BDBB1-41F3-4F42-9729-1B6D46851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7835900"/>
          <a:ext cx="4699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254000</xdr:colOff>
      <xdr:row>23</xdr:row>
      <xdr:rowOff>50800</xdr:rowOff>
    </xdr:from>
    <xdr:to>
      <xdr:col>4</xdr:col>
      <xdr:colOff>723900</xdr:colOff>
      <xdr:row>23</xdr:row>
      <xdr:rowOff>520700</xdr:rowOff>
    </xdr:to>
    <xdr:pic>
      <xdr:nvPicPr>
        <xdr:cNvPr id="4" name="dimg_19" descr="Résultat de recherche d'images pour &quot;icon ok&quot;">
          <a:extLst>
            <a:ext uri="{FF2B5EF4-FFF2-40B4-BE49-F238E27FC236}">
              <a16:creationId xmlns:a16="http://schemas.microsoft.com/office/drawing/2014/main" id="{B9606B15-87F3-084E-9B64-0356D8B20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4000" y="7835900"/>
          <a:ext cx="4699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241300</xdr:colOff>
      <xdr:row>23</xdr:row>
      <xdr:rowOff>63500</xdr:rowOff>
    </xdr:from>
    <xdr:to>
      <xdr:col>5</xdr:col>
      <xdr:colOff>711200</xdr:colOff>
      <xdr:row>23</xdr:row>
      <xdr:rowOff>533400</xdr:rowOff>
    </xdr:to>
    <xdr:pic>
      <xdr:nvPicPr>
        <xdr:cNvPr id="5" name="dimg_19" descr="Résultat de recherche d'images pour &quot;icon ok&quot;">
          <a:extLst>
            <a:ext uri="{FF2B5EF4-FFF2-40B4-BE49-F238E27FC236}">
              <a16:creationId xmlns:a16="http://schemas.microsoft.com/office/drawing/2014/main" id="{D4826951-3769-0949-815E-3DCBA48AD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7848600"/>
          <a:ext cx="4699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254000</xdr:colOff>
      <xdr:row>23</xdr:row>
      <xdr:rowOff>50800</xdr:rowOff>
    </xdr:from>
    <xdr:to>
      <xdr:col>6</xdr:col>
      <xdr:colOff>723900</xdr:colOff>
      <xdr:row>23</xdr:row>
      <xdr:rowOff>520700</xdr:rowOff>
    </xdr:to>
    <xdr:pic>
      <xdr:nvPicPr>
        <xdr:cNvPr id="6" name="dimg_19" descr="Résultat de recherche d'images pour &quot;icon ok&quot;">
          <a:extLst>
            <a:ext uri="{FF2B5EF4-FFF2-40B4-BE49-F238E27FC236}">
              <a16:creationId xmlns:a16="http://schemas.microsoft.com/office/drawing/2014/main" id="{6A846DA5-BB16-2146-8C65-665290DD7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7400" y="7835900"/>
          <a:ext cx="4699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228600</xdr:colOff>
      <xdr:row>23</xdr:row>
      <xdr:rowOff>50800</xdr:rowOff>
    </xdr:from>
    <xdr:to>
      <xdr:col>7</xdr:col>
      <xdr:colOff>698500</xdr:colOff>
      <xdr:row>23</xdr:row>
      <xdr:rowOff>520700</xdr:rowOff>
    </xdr:to>
    <xdr:pic>
      <xdr:nvPicPr>
        <xdr:cNvPr id="7" name="dimg_19" descr="Résultat de recherche d'images pour &quot;icon ok&quot;">
          <a:extLst>
            <a:ext uri="{FF2B5EF4-FFF2-40B4-BE49-F238E27FC236}">
              <a16:creationId xmlns:a16="http://schemas.microsoft.com/office/drawing/2014/main" id="{45642695-3927-AA4E-9823-1CED4253B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53700" y="7835900"/>
          <a:ext cx="4699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266700</xdr:colOff>
      <xdr:row>23</xdr:row>
      <xdr:rowOff>38100</xdr:rowOff>
    </xdr:from>
    <xdr:to>
      <xdr:col>8</xdr:col>
      <xdr:colOff>736600</xdr:colOff>
      <xdr:row>23</xdr:row>
      <xdr:rowOff>508000</xdr:rowOff>
    </xdr:to>
    <xdr:pic>
      <xdr:nvPicPr>
        <xdr:cNvPr id="8" name="dimg_19" descr="Résultat de recherche d'images pour &quot;icon ok&quot;">
          <a:extLst>
            <a:ext uri="{FF2B5EF4-FFF2-40B4-BE49-F238E27FC236}">
              <a16:creationId xmlns:a16="http://schemas.microsoft.com/office/drawing/2014/main" id="{382D6D7B-DA6A-964D-8533-2FA267D42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3500" y="7823200"/>
          <a:ext cx="4699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254000</xdr:colOff>
      <xdr:row>23</xdr:row>
      <xdr:rowOff>38100</xdr:rowOff>
    </xdr:from>
    <xdr:to>
      <xdr:col>9</xdr:col>
      <xdr:colOff>723900</xdr:colOff>
      <xdr:row>23</xdr:row>
      <xdr:rowOff>508000</xdr:rowOff>
    </xdr:to>
    <xdr:pic>
      <xdr:nvPicPr>
        <xdr:cNvPr id="9" name="dimg_19" descr="Résultat de recherche d'images pour &quot;icon ok&quot;">
          <a:extLst>
            <a:ext uri="{FF2B5EF4-FFF2-40B4-BE49-F238E27FC236}">
              <a16:creationId xmlns:a16="http://schemas.microsoft.com/office/drawing/2014/main" id="{A0917B87-5738-7246-8705-D2C6FD796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0" y="7823200"/>
          <a:ext cx="4699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266700</xdr:colOff>
      <xdr:row>23</xdr:row>
      <xdr:rowOff>38100</xdr:rowOff>
    </xdr:from>
    <xdr:to>
      <xdr:col>10</xdr:col>
      <xdr:colOff>736600</xdr:colOff>
      <xdr:row>23</xdr:row>
      <xdr:rowOff>508000</xdr:rowOff>
    </xdr:to>
    <xdr:pic>
      <xdr:nvPicPr>
        <xdr:cNvPr id="10" name="dimg_19" descr="Résultat de recherche d'images pour &quot;icon ok&quot;">
          <a:extLst>
            <a:ext uri="{FF2B5EF4-FFF2-40B4-BE49-F238E27FC236}">
              <a16:creationId xmlns:a16="http://schemas.microsoft.com/office/drawing/2014/main" id="{112790B0-5C95-C64E-B7A9-B9D4DDB02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6900" y="7823200"/>
          <a:ext cx="4699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292100</xdr:colOff>
      <xdr:row>23</xdr:row>
      <xdr:rowOff>38100</xdr:rowOff>
    </xdr:from>
    <xdr:to>
      <xdr:col>11</xdr:col>
      <xdr:colOff>762000</xdr:colOff>
      <xdr:row>23</xdr:row>
      <xdr:rowOff>508000</xdr:rowOff>
    </xdr:to>
    <xdr:pic>
      <xdr:nvPicPr>
        <xdr:cNvPr id="11" name="dimg_19" descr="Résultat de recherche d'images pour &quot;icon ok&quot;">
          <a:extLst>
            <a:ext uri="{FF2B5EF4-FFF2-40B4-BE49-F238E27FC236}">
              <a16:creationId xmlns:a16="http://schemas.microsoft.com/office/drawing/2014/main" id="{F203FEF3-1283-D043-B9AB-69009D385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24000" y="7823200"/>
          <a:ext cx="4699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4"/>
  <sheetViews>
    <sheetView showGridLines="0" tabSelected="1" showRuler="0" zoomScaleNormal="100" zoomScalePageLayoutView="125" workbookViewId="0">
      <selection activeCell="B16" sqref="B16:C16"/>
    </sheetView>
  </sheetViews>
  <sheetFormatPr baseColWidth="10" defaultRowHeight="16" x14ac:dyDescent="0.2"/>
  <cols>
    <col min="1" max="1" width="10.83203125" style="2"/>
    <col min="2" max="2" width="45.83203125" style="1" customWidth="1"/>
    <col min="3" max="3" width="31.5" style="2" customWidth="1"/>
    <col min="4" max="4" width="11.83203125" style="2" customWidth="1"/>
    <col min="5" max="5" width="11.83203125" style="45" customWidth="1"/>
    <col min="6" max="8" width="11.83203125" style="2" customWidth="1"/>
    <col min="9" max="9" width="11.83203125" style="44" customWidth="1"/>
    <col min="10" max="12" width="11.83203125" style="2" customWidth="1"/>
    <col min="13" max="16384" width="10.83203125" style="2"/>
  </cols>
  <sheetData>
    <row r="1" spans="2:12" ht="17" thickBot="1" x14ac:dyDescent="0.25"/>
    <row r="2" spans="2:12" s="3" customFormat="1" ht="18" thickBot="1" x14ac:dyDescent="0.25">
      <c r="B2" s="8" t="s">
        <v>14</v>
      </c>
      <c r="C2" s="7" t="s">
        <v>16</v>
      </c>
      <c r="D2" s="10" t="s">
        <v>15</v>
      </c>
      <c r="E2" s="11"/>
      <c r="F2" s="11"/>
      <c r="G2" s="11"/>
      <c r="H2" s="11"/>
      <c r="I2" s="11"/>
      <c r="J2" s="11"/>
      <c r="K2" s="11"/>
      <c r="L2" s="12"/>
    </row>
    <row r="3" spans="2:12" ht="19" x14ac:dyDescent="0.2">
      <c r="B3" s="13" t="s">
        <v>13</v>
      </c>
      <c r="C3" s="14" t="s">
        <v>6</v>
      </c>
      <c r="D3" s="41">
        <v>2017</v>
      </c>
      <c r="E3" s="46">
        <v>2018</v>
      </c>
      <c r="F3" s="42">
        <v>2019</v>
      </c>
      <c r="G3" s="43">
        <v>2020</v>
      </c>
      <c r="H3" s="56">
        <v>2021</v>
      </c>
      <c r="I3" s="52">
        <v>2022</v>
      </c>
      <c r="J3" s="56">
        <v>2023</v>
      </c>
      <c r="K3" s="56">
        <v>2024</v>
      </c>
      <c r="L3" s="56">
        <v>2025</v>
      </c>
    </row>
    <row r="4" spans="2:12" ht="51" x14ac:dyDescent="0.2">
      <c r="B4" s="15" t="s">
        <v>24</v>
      </c>
      <c r="C4" s="16" t="s">
        <v>7</v>
      </c>
      <c r="D4" s="17">
        <f>MOD(D3,19)+1</f>
        <v>4</v>
      </c>
      <c r="E4" s="47">
        <f t="shared" ref="E4:H4" si="0">MOD(E3,19)+1</f>
        <v>5</v>
      </c>
      <c r="F4" s="18">
        <f t="shared" si="0"/>
        <v>6</v>
      </c>
      <c r="G4" s="19">
        <f t="shared" si="0"/>
        <v>7</v>
      </c>
      <c r="H4" s="4">
        <f t="shared" si="0"/>
        <v>8</v>
      </c>
      <c r="I4" s="53">
        <f t="shared" ref="I4:K4" si="1">MOD(I3,19)+1</f>
        <v>9</v>
      </c>
      <c r="J4" s="9">
        <f t="shared" si="1"/>
        <v>10</v>
      </c>
      <c r="K4" s="9">
        <f t="shared" si="1"/>
        <v>11</v>
      </c>
      <c r="L4" s="9">
        <f t="shared" ref="L4" si="2">MOD(L3,19)+1</f>
        <v>12</v>
      </c>
    </row>
    <row r="5" spans="2:12" ht="51" x14ac:dyDescent="0.2">
      <c r="B5" s="15" t="s">
        <v>25</v>
      </c>
      <c r="C5" s="16" t="s">
        <v>8</v>
      </c>
      <c r="D5" s="17">
        <f>INT(D3/100)+1</f>
        <v>21</v>
      </c>
      <c r="E5" s="47">
        <f t="shared" ref="E5:G5" si="3">INT(E3/100)+1</f>
        <v>21</v>
      </c>
      <c r="F5" s="18">
        <f t="shared" si="3"/>
        <v>21</v>
      </c>
      <c r="G5" s="19">
        <f t="shared" si="3"/>
        <v>21</v>
      </c>
      <c r="H5" s="4">
        <f t="shared" ref="H5:I5" si="4">INT(H3/100)+1</f>
        <v>21</v>
      </c>
      <c r="I5" s="53">
        <f t="shared" si="4"/>
        <v>21</v>
      </c>
      <c r="J5" s="9">
        <f t="shared" ref="J5:K5" si="5">INT(J3/100)+1</f>
        <v>21</v>
      </c>
      <c r="K5" s="9">
        <f t="shared" si="5"/>
        <v>21</v>
      </c>
      <c r="L5" s="9">
        <f t="shared" ref="L5" si="6">INT(L3/100)+1</f>
        <v>21</v>
      </c>
    </row>
    <row r="6" spans="2:12" x14ac:dyDescent="0.2">
      <c r="B6" s="20" t="s">
        <v>0</v>
      </c>
      <c r="C6" s="21"/>
      <c r="D6" s="21"/>
      <c r="E6" s="21"/>
      <c r="F6" s="21"/>
      <c r="G6" s="22"/>
      <c r="H6" s="4"/>
      <c r="I6" s="53"/>
      <c r="J6" s="9"/>
      <c r="K6" s="9"/>
      <c r="L6" s="9"/>
    </row>
    <row r="7" spans="2:12" ht="51" x14ac:dyDescent="0.2">
      <c r="B7" s="15" t="s">
        <v>26</v>
      </c>
      <c r="C7" s="16" t="s">
        <v>22</v>
      </c>
      <c r="D7" s="17">
        <f>INT(D5*3/4)-12</f>
        <v>3</v>
      </c>
      <c r="E7" s="47">
        <f t="shared" ref="E7:G7" si="7">INT(E5*3/4)-12</f>
        <v>3</v>
      </c>
      <c r="F7" s="18">
        <f t="shared" si="7"/>
        <v>3</v>
      </c>
      <c r="G7" s="19">
        <f t="shared" si="7"/>
        <v>3</v>
      </c>
      <c r="H7" s="4">
        <f t="shared" ref="H7:I7" si="8">INT(H5*3/4)-12</f>
        <v>3</v>
      </c>
      <c r="I7" s="53">
        <f t="shared" si="8"/>
        <v>3</v>
      </c>
      <c r="J7" s="9">
        <f t="shared" ref="J7:K7" si="9">INT(J5*3/4)-12</f>
        <v>3</v>
      </c>
      <c r="K7" s="9">
        <f t="shared" si="9"/>
        <v>3</v>
      </c>
      <c r="L7" s="9">
        <f t="shared" ref="L7" si="10">INT(L5*3/4)-12</f>
        <v>3</v>
      </c>
    </row>
    <row r="8" spans="2:12" ht="51" x14ac:dyDescent="0.2">
      <c r="B8" s="15" t="s">
        <v>27</v>
      </c>
      <c r="C8" s="16" t="s">
        <v>23</v>
      </c>
      <c r="D8" s="17">
        <f>INT((D5*8+5)/25)-5</f>
        <v>1</v>
      </c>
      <c r="E8" s="47">
        <f t="shared" ref="E8:G8" si="11">INT((E5*8+5)/25)-5</f>
        <v>1</v>
      </c>
      <c r="F8" s="18">
        <f t="shared" si="11"/>
        <v>1</v>
      </c>
      <c r="G8" s="19">
        <f t="shared" si="11"/>
        <v>1</v>
      </c>
      <c r="H8" s="4">
        <f t="shared" ref="H8:I8" si="12">INT((H5*8+5)/25)-5</f>
        <v>1</v>
      </c>
      <c r="I8" s="53">
        <f t="shared" si="12"/>
        <v>1</v>
      </c>
      <c r="J8" s="9">
        <f t="shared" ref="J8:K8" si="13">INT((J5*8+5)/25)-5</f>
        <v>1</v>
      </c>
      <c r="K8" s="9">
        <f t="shared" si="13"/>
        <v>1</v>
      </c>
      <c r="L8" s="9">
        <f t="shared" ref="L8" si="14">INT((L5*8+5)/25)-5</f>
        <v>1</v>
      </c>
    </row>
    <row r="9" spans="2:12" ht="19" x14ac:dyDescent="0.2">
      <c r="B9" s="15" t="s">
        <v>28</v>
      </c>
      <c r="C9" s="16" t="s">
        <v>9</v>
      </c>
      <c r="D9" s="17">
        <f>INT(5*D3/4)-D7-10</f>
        <v>2508</v>
      </c>
      <c r="E9" s="47">
        <f>INT(5*E3/4)-E7-10</f>
        <v>2509</v>
      </c>
      <c r="F9" s="18">
        <f>INT(5*F3/4)-F7-10</f>
        <v>2510</v>
      </c>
      <c r="G9" s="19">
        <f>INT(5*G3/4)-G7-10</f>
        <v>2512</v>
      </c>
      <c r="H9" s="4">
        <f>INT(5*H3/4)-H7-10</f>
        <v>2513</v>
      </c>
      <c r="I9" s="53">
        <f>INT(5*I3/4)-I7-10</f>
        <v>2514</v>
      </c>
      <c r="J9" s="9">
        <f>INT(5*J3/4)-J7-10</f>
        <v>2515</v>
      </c>
      <c r="K9" s="9">
        <f>INT(5*K3/4)-K7-10</f>
        <v>2517</v>
      </c>
      <c r="L9" s="9">
        <f>INT(5*L3/4)-L7-10</f>
        <v>2518</v>
      </c>
    </row>
    <row r="10" spans="2:12" ht="51" x14ac:dyDescent="0.2">
      <c r="B10" s="15" t="s">
        <v>29</v>
      </c>
      <c r="C10" s="23" t="s">
        <v>10</v>
      </c>
      <c r="D10" s="17">
        <f>MOD(11*D4+20+D8-D7,30)</f>
        <v>2</v>
      </c>
      <c r="E10" s="47">
        <f>MOD(11*E4+20+E8-E7,30)</f>
        <v>13</v>
      </c>
      <c r="F10" s="18">
        <f>MOD(11*F4+20+F8-F7,30)</f>
        <v>24</v>
      </c>
      <c r="G10" s="19">
        <f>MOD(11*G4+20+G8-G7,30)</f>
        <v>5</v>
      </c>
      <c r="H10" s="4">
        <f>MOD(11*H4+20+H8-H7,30)</f>
        <v>16</v>
      </c>
      <c r="I10" s="53">
        <f>MOD(11*I4+20+I8-I7,30)</f>
        <v>27</v>
      </c>
      <c r="J10" s="9">
        <f>MOD(11*J4+20+J8-J7,30)</f>
        <v>8</v>
      </c>
      <c r="K10" s="9">
        <f>MOD(11*K4+20+K8-K7,30)</f>
        <v>19</v>
      </c>
      <c r="L10" s="9">
        <f>MOD(11*L4+20+L8-L7,30)</f>
        <v>0</v>
      </c>
    </row>
    <row r="11" spans="2:12" x14ac:dyDescent="0.2">
      <c r="B11" s="15"/>
      <c r="C11" s="24" t="s">
        <v>20</v>
      </c>
      <c r="D11" s="17">
        <f>IF(D10=25,                 IF(D4&gt;11,  D10+1,       IF(D10=24,     D10+1,         D10)                         ), D10)</f>
        <v>2</v>
      </c>
      <c r="E11" s="48">
        <f>IF(E10=25,                 IF(E4&gt;11,  E10+1,       IF(E10=24,     E10+1,         E10)                         ), E10)</f>
        <v>13</v>
      </c>
      <c r="F11" s="18">
        <f>IF(F10=25,                 IF(F4&gt;11,  F10+1,       IF(F10=24,     F10+1,         F10)                         ), F10)</f>
        <v>24</v>
      </c>
      <c r="G11" s="19">
        <f>IF(G10=25,                 IF(G4&gt;11,  G10+1,       IF(G10=24,     G10+1,         G10)                         ), G10)</f>
        <v>5</v>
      </c>
      <c r="H11" s="4">
        <f>IF(H10=25,                 IF(H4&gt;11,  H10+1,       IF(H10=24,     H10+1,         H10)                         ), H10)</f>
        <v>16</v>
      </c>
      <c r="I11" s="53">
        <f>IF(I10=25,                 IF(I4&gt;11,  I10+1,       IF(I10=24,     I10+1,         I10)                         ), I10)</f>
        <v>27</v>
      </c>
      <c r="J11" s="9">
        <f>IF(J10=25,                 IF(J4&gt;11,  J10+1,       IF(J10=24,     J10+1,         J10)                         ), J10)</f>
        <v>8</v>
      </c>
      <c r="K11" s="9">
        <f>IF(K10=25,                 IF(K4&gt;11,  K10+1,       IF(K10=24,     K10+1,         K10)                         ), K10)</f>
        <v>19</v>
      </c>
      <c r="L11" s="9">
        <f>IF(L10=25,                 IF(L4&gt;11,  L10+1,       IF(L10=24,     L10+1,         L10)                         ), L10)</f>
        <v>0</v>
      </c>
    </row>
    <row r="12" spans="2:12" x14ac:dyDescent="0.2">
      <c r="B12" s="20" t="s">
        <v>1</v>
      </c>
      <c r="C12" s="21"/>
      <c r="D12" s="21"/>
      <c r="E12" s="21"/>
      <c r="F12" s="21"/>
      <c r="G12" s="22"/>
      <c r="H12" s="4"/>
      <c r="I12" s="53"/>
      <c r="J12" s="9"/>
      <c r="K12" s="9"/>
      <c r="L12" s="9"/>
    </row>
    <row r="13" spans="2:12" ht="19" x14ac:dyDescent="0.2">
      <c r="B13" s="15" t="s">
        <v>33</v>
      </c>
      <c r="C13" s="16" t="s">
        <v>11</v>
      </c>
      <c r="D13" s="17">
        <f>44-D11</f>
        <v>42</v>
      </c>
      <c r="E13" s="47">
        <f t="shared" ref="E13:G13" si="15">44-E11</f>
        <v>31</v>
      </c>
      <c r="F13" s="18">
        <f t="shared" si="15"/>
        <v>20</v>
      </c>
      <c r="G13" s="19">
        <f t="shared" si="15"/>
        <v>39</v>
      </c>
      <c r="H13" s="4">
        <f t="shared" ref="H13:I13" si="16">44-H11</f>
        <v>28</v>
      </c>
      <c r="I13" s="53">
        <f t="shared" si="16"/>
        <v>17</v>
      </c>
      <c r="J13" s="9">
        <f t="shared" ref="J13:K13" si="17">44-J11</f>
        <v>36</v>
      </c>
      <c r="K13" s="9">
        <f t="shared" si="17"/>
        <v>25</v>
      </c>
      <c r="L13" s="9">
        <f t="shared" ref="L13" si="18">44-L11</f>
        <v>44</v>
      </c>
    </row>
    <row r="14" spans="2:12" ht="17" x14ac:dyDescent="0.2">
      <c r="B14" s="25" t="s">
        <v>2</v>
      </c>
      <c r="C14" s="16"/>
      <c r="D14" s="26"/>
      <c r="E14" s="49"/>
      <c r="F14" s="27"/>
      <c r="G14" s="28"/>
      <c r="H14" s="6"/>
      <c r="I14" s="54"/>
      <c r="J14" s="6"/>
      <c r="K14" s="6"/>
      <c r="L14" s="6"/>
    </row>
    <row r="15" spans="2:12" ht="19" x14ac:dyDescent="0.2">
      <c r="B15" s="15" t="s">
        <v>34</v>
      </c>
      <c r="C15" s="24" t="s">
        <v>21</v>
      </c>
      <c r="D15" s="17">
        <f>IF(D13&lt;21,D13+30,D13)</f>
        <v>42</v>
      </c>
      <c r="E15" s="47">
        <f>IF(E13&lt;21,E13+30,E13)</f>
        <v>31</v>
      </c>
      <c r="F15" s="18">
        <f>IF(F13&lt;21,F13+30,F13)</f>
        <v>50</v>
      </c>
      <c r="G15" s="19">
        <f>IF(G13&lt;21,G13+30,G13)</f>
        <v>39</v>
      </c>
      <c r="H15" s="4">
        <f>IF(H13&lt;21,H13+30,H13)</f>
        <v>28</v>
      </c>
      <c r="I15" s="53">
        <f>IF(I13&lt;21,I13+30,I13)</f>
        <v>47</v>
      </c>
      <c r="J15" s="9">
        <f>IF(J13&lt;21,J13+30,J13)</f>
        <v>36</v>
      </c>
      <c r="K15" s="9">
        <f>IF(K13&lt;21,K13+30,K13)</f>
        <v>25</v>
      </c>
      <c r="L15" s="9">
        <f>IF(L13&lt;21,L13+30,L13)</f>
        <v>44</v>
      </c>
    </row>
    <row r="16" spans="2:12" ht="54" customHeight="1" x14ac:dyDescent="0.2">
      <c r="B16" s="29" t="s">
        <v>3</v>
      </c>
      <c r="C16" s="30"/>
      <c r="D16" s="31"/>
      <c r="E16" s="32"/>
      <c r="F16" s="32"/>
      <c r="G16" s="33"/>
      <c r="H16" s="4"/>
      <c r="I16" s="53"/>
      <c r="J16" s="9"/>
      <c r="K16" s="9"/>
      <c r="L16" s="9"/>
    </row>
    <row r="17" spans="2:12" ht="19" x14ac:dyDescent="0.2">
      <c r="B17" s="15" t="s">
        <v>30</v>
      </c>
      <c r="C17" s="16" t="s">
        <v>12</v>
      </c>
      <c r="D17" s="17">
        <f>D15+7-MOD(D9+D15,7)</f>
        <v>47</v>
      </c>
      <c r="E17" s="47">
        <f>E15+7-MOD(E9+E15,7)</f>
        <v>32</v>
      </c>
      <c r="F17" s="18">
        <f>F15+7-MOD(F9+F15,7)</f>
        <v>52</v>
      </c>
      <c r="G17" s="19">
        <f>G15+7-MOD(G9+G15,7)</f>
        <v>43</v>
      </c>
      <c r="H17" s="4">
        <f>H15+7-MOD(H9+H15,7)</f>
        <v>35</v>
      </c>
      <c r="I17" s="53">
        <f>I15+7-MOD(I9+I15,7)</f>
        <v>48</v>
      </c>
      <c r="J17" s="9">
        <f>J15+7-MOD(J9+J15,7)</f>
        <v>40</v>
      </c>
      <c r="K17" s="9">
        <f>K15+7-MOD(K9+K15,7)</f>
        <v>31</v>
      </c>
      <c r="L17" s="9">
        <f>L15+7-MOD(L9+L15,7)</f>
        <v>51</v>
      </c>
    </row>
    <row r="18" spans="2:12" ht="19" x14ac:dyDescent="0.2">
      <c r="B18" s="25" t="s">
        <v>4</v>
      </c>
      <c r="C18" s="16" t="s">
        <v>17</v>
      </c>
      <c r="D18" s="17" t="str">
        <f>IF(D17&gt;31,"Avril","mars")</f>
        <v>Avril</v>
      </c>
      <c r="E18" s="47" t="str">
        <f t="shared" ref="E18:G18" si="19">IF(E17&gt;31,"Avril","mars")</f>
        <v>Avril</v>
      </c>
      <c r="F18" s="18" t="str">
        <f t="shared" si="19"/>
        <v>Avril</v>
      </c>
      <c r="G18" s="19" t="str">
        <f t="shared" si="19"/>
        <v>Avril</v>
      </c>
      <c r="H18" s="4" t="str">
        <f t="shared" ref="H18:I18" si="20">IF(H17&gt;31,"Avril","mars")</f>
        <v>Avril</v>
      </c>
      <c r="I18" s="53" t="str">
        <f t="shared" si="20"/>
        <v>Avril</v>
      </c>
      <c r="J18" s="9" t="str">
        <f t="shared" ref="J18:K18" si="21">IF(J17&gt;31,"Avril","mars")</f>
        <v>Avril</v>
      </c>
      <c r="K18" s="9" t="str">
        <f t="shared" si="21"/>
        <v>mars</v>
      </c>
      <c r="L18" s="9" t="str">
        <f t="shared" ref="L18" si="22">IF(L17&gt;31,"Avril","mars")</f>
        <v>Avril</v>
      </c>
    </row>
    <row r="19" spans="2:12" ht="17" x14ac:dyDescent="0.2">
      <c r="B19" s="25" t="s">
        <v>5</v>
      </c>
      <c r="C19" s="34"/>
      <c r="D19" s="34"/>
      <c r="E19" s="50"/>
      <c r="F19" s="34"/>
      <c r="G19" s="35"/>
      <c r="H19" s="4"/>
      <c r="I19" s="53"/>
      <c r="J19" s="9"/>
      <c r="K19" s="9"/>
      <c r="L19" s="9"/>
    </row>
    <row r="20" spans="2:12" ht="19" x14ac:dyDescent="0.2">
      <c r="B20" s="15" t="s">
        <v>31</v>
      </c>
      <c r="C20" s="16" t="s">
        <v>18</v>
      </c>
      <c r="D20" s="17">
        <f>IF(D17&gt;31,D17-31,D17)</f>
        <v>16</v>
      </c>
      <c r="E20" s="47">
        <f t="shared" ref="E20:G20" si="23">IF(E17&gt;31,E17-31,E17)</f>
        <v>1</v>
      </c>
      <c r="F20" s="18">
        <f t="shared" si="23"/>
        <v>21</v>
      </c>
      <c r="G20" s="19">
        <f t="shared" si="23"/>
        <v>12</v>
      </c>
      <c r="H20" s="4">
        <f t="shared" ref="H20:I20" si="24">IF(H17&gt;31,H17-31,H17)</f>
        <v>4</v>
      </c>
      <c r="I20" s="53">
        <f t="shared" si="24"/>
        <v>17</v>
      </c>
      <c r="J20" s="9">
        <f t="shared" ref="J20:K20" si="25">IF(J17&gt;31,J17-31,J17)</f>
        <v>9</v>
      </c>
      <c r="K20" s="9">
        <f t="shared" si="25"/>
        <v>31</v>
      </c>
      <c r="L20" s="9">
        <f t="shared" ref="L20" si="26">IF(L17&gt;31,L17-31,L17)</f>
        <v>20</v>
      </c>
    </row>
    <row r="21" spans="2:12" ht="20" thickBot="1" x14ac:dyDescent="0.25">
      <c r="B21" s="36" t="s">
        <v>32</v>
      </c>
      <c r="C21" s="37" t="s">
        <v>19</v>
      </c>
      <c r="D21" s="38" t="str">
        <f>D20&amp;" "&amp;D18&amp;" "&amp;D3</f>
        <v>16 Avril 2017</v>
      </c>
      <c r="E21" s="51" t="str">
        <f>E20&amp;" "&amp;E18&amp;" "&amp;E3</f>
        <v>1 Avril 2018</v>
      </c>
      <c r="F21" s="39" t="str">
        <f>F20&amp;" "&amp;F18&amp;" "&amp;F3</f>
        <v>21 Avril 2019</v>
      </c>
      <c r="G21" s="40" t="str">
        <f>G20&amp;" "&amp;G18&amp;" "&amp;G3</f>
        <v>12 Avril 2020</v>
      </c>
      <c r="H21" s="5" t="str">
        <f>H20&amp;" "&amp;H18&amp;" "&amp;H3</f>
        <v>4 Avril 2021</v>
      </c>
      <c r="I21" s="55" t="str">
        <f>I20&amp;" "&amp;I18&amp;" "&amp;I3</f>
        <v>17 Avril 2022</v>
      </c>
      <c r="J21" s="5" t="str">
        <f>J20&amp;" "&amp;J18&amp;" "&amp;J3</f>
        <v>9 Avril 2023</v>
      </c>
      <c r="K21" s="5" t="str">
        <f>K20&amp;" "&amp;K18&amp;" "&amp;K3</f>
        <v>31 mars 2024</v>
      </c>
      <c r="L21" s="5" t="str">
        <f>L20&amp;" "&amp;L18&amp;" "&amp;L3</f>
        <v>20 Avril 2025</v>
      </c>
    </row>
    <row r="22" spans="2:12" ht="17" thickBot="1" x14ac:dyDescent="0.25"/>
    <row r="23" spans="2:12" s="44" customFormat="1" ht="17" thickBot="1" x14ac:dyDescent="0.25">
      <c r="B23" s="57"/>
      <c r="C23" s="58" t="s">
        <v>35</v>
      </c>
      <c r="D23" s="59">
        <v>42841</v>
      </c>
      <c r="E23" s="59">
        <v>43191</v>
      </c>
      <c r="F23" s="59">
        <v>43576</v>
      </c>
      <c r="G23" s="59">
        <v>43933</v>
      </c>
      <c r="H23" s="59">
        <v>44290</v>
      </c>
      <c r="I23" s="61">
        <v>44668</v>
      </c>
      <c r="J23" s="59">
        <v>45025</v>
      </c>
      <c r="K23" s="59">
        <v>45382</v>
      </c>
      <c r="L23" s="60">
        <v>45767</v>
      </c>
    </row>
    <row r="24" spans="2:12" ht="47" customHeight="1" x14ac:dyDescent="0.2">
      <c r="D24"/>
    </row>
  </sheetData>
  <mergeCells count="5">
    <mergeCell ref="B6:G6"/>
    <mergeCell ref="B12:G12"/>
    <mergeCell ref="B16:C16"/>
    <mergeCell ref="D16:G16"/>
    <mergeCell ref="D2:L2"/>
  </mergeCells>
  <phoneticPr fontId="2" type="noConversion"/>
  <pageMargins left="0.70000000000000007" right="0.70000000000000007" top="0.75000000000000011" bottom="0.75000000000000011" header="0.30000000000000004" footer="0.30000000000000004"/>
  <pageSetup paperSize="9" scale="61" orientation="portrait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3" ma:contentTypeDescription="Crée un document." ma:contentTypeScope="" ma:versionID="662a97dea2e781e6a368617b3986b5b8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fe6fa9669b7eb18e2e8f007614e6933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239395-388B-40B1-A87A-A1B022233817}"/>
</file>

<file path=customXml/itemProps2.xml><?xml version="1.0" encoding="utf-8"?>
<ds:datastoreItem xmlns:ds="http://schemas.openxmlformats.org/officeDocument/2006/customXml" ds:itemID="{8E1317EA-5CC8-4F00-881D-0BED2515F65F}"/>
</file>

<file path=customXml/itemProps3.xml><?xml version="1.0" encoding="utf-8"?>
<ds:datastoreItem xmlns:ds="http://schemas.openxmlformats.org/officeDocument/2006/customXml" ds:itemID="{257A8F0B-1A48-41AA-A436-4A70B09D47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MOLLARD Dominique</dc:creator>
  <cp:lastModifiedBy>MOLLARD Dominique</cp:lastModifiedBy>
  <dcterms:created xsi:type="dcterms:W3CDTF">2017-06-09T17:49:50Z</dcterms:created>
  <dcterms:modified xsi:type="dcterms:W3CDTF">2022-04-27T09:17:18Z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